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ESIKA\Dropbox\PROYECTO DE GRADO II\Libro 2019\APÉNDICES\"/>
    </mc:Choice>
  </mc:AlternateContent>
  <bookViews>
    <workbookView xWindow="0" yWindow="0" windowWidth="20490" windowHeight="8340"/>
  </bookViews>
  <sheets>
    <sheet name="MCLN FINAL" sheetId="3" r:id="rId1"/>
    <sheet name="CONVENCIONES" sheetId="4" r:id="rId2"/>
  </sheets>
  <definedNames>
    <definedName name="Cumplimiento" localSheetId="0">'MCLN FINAL'!$BG$7:$BH$8</definedName>
    <definedName name="Cumplimiento">#REF!</definedName>
    <definedName name="Nivel" localSheetId="0">'MCLN FINAL'!$BG$7:$BG$8</definedName>
    <definedName name="Nive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2" i="3" l="1"/>
  <c r="N9" i="3"/>
  <c r="N13" i="3"/>
  <c r="N14" i="3"/>
  <c r="H21" i="3" l="1"/>
  <c r="M21" i="3" s="1"/>
  <c r="N20" i="3" s="1"/>
  <c r="L17" i="3"/>
  <c r="J19" i="3"/>
  <c r="J17" i="3"/>
  <c r="J11" i="3"/>
  <c r="J8" i="3"/>
  <c r="H19" i="3"/>
  <c r="H17" i="3"/>
  <c r="H15" i="3"/>
  <c r="M15" i="3" s="1"/>
  <c r="H11" i="3"/>
  <c r="H8" i="3"/>
  <c r="M8" i="3" l="1"/>
  <c r="N8" i="3" s="1"/>
  <c r="M19" i="3"/>
  <c r="N18" i="3" s="1"/>
  <c r="M17" i="3"/>
  <c r="N16" i="3" s="1"/>
</calcChain>
</file>

<file path=xl/sharedStrings.xml><?xml version="1.0" encoding="utf-8"?>
<sst xmlns="http://schemas.openxmlformats.org/spreadsheetml/2006/main" count="87" uniqueCount="61">
  <si>
    <t>Norma</t>
  </si>
  <si>
    <t>Expedido por</t>
  </si>
  <si>
    <t>Descripción</t>
  </si>
  <si>
    <t>Agua</t>
  </si>
  <si>
    <t>Recurso</t>
  </si>
  <si>
    <t>Ley 697 De 2001</t>
  </si>
  <si>
    <t>Ministerio de Minas y Energía</t>
  </si>
  <si>
    <t>Mediante la cual se fomenta el uso racional y eficiente de la energía, se promueve la utilización de energías alternativas y se dictan otras disposiciones.</t>
  </si>
  <si>
    <t>Ministerio del Medio Ambiente</t>
  </si>
  <si>
    <t>Decreto 1713 de 2002</t>
  </si>
  <si>
    <t>El presente Decreto establece normas orientadas a reglamentar el servicio público de aseo en el marco de la gestión integral de los residuos sólidos ordinarios, en materias referentes a sus componentes, niveles, clases, modalidades, calidad, y al régimen de las personas prestadoras del servicio y de los usuarios.</t>
  </si>
  <si>
    <t xml:space="preserve">Suelo: Residuos </t>
  </si>
  <si>
    <t>Cumplimiento</t>
  </si>
  <si>
    <t>Nivel de cumplimiento</t>
  </si>
  <si>
    <t>Nivel de Cumplimiento</t>
  </si>
  <si>
    <t>Total</t>
  </si>
  <si>
    <t>Parcial</t>
  </si>
  <si>
    <t>Art 67</t>
  </si>
  <si>
    <t>Art 5</t>
  </si>
  <si>
    <t>CONVENCIONES</t>
  </si>
  <si>
    <t>1 Articulo</t>
  </si>
  <si>
    <t>Puntaje</t>
  </si>
  <si>
    <t>Alto</t>
  </si>
  <si>
    <t>Medio</t>
  </si>
  <si>
    <t>Bajo</t>
  </si>
  <si>
    <t>&lt;33</t>
  </si>
  <si>
    <t>&gt;66</t>
  </si>
  <si>
    <t xml:space="preserve">  entre 33 y 66</t>
  </si>
  <si>
    <t>&lt;333</t>
  </si>
  <si>
    <t>&gt;666</t>
  </si>
  <si>
    <t xml:space="preserve">  entre 333 y 666</t>
  </si>
  <si>
    <t>Energía</t>
  </si>
  <si>
    <t>Artículos</t>
  </si>
  <si>
    <t>2 Artículos</t>
  </si>
  <si>
    <t>3 Artículos</t>
  </si>
  <si>
    <t xml:space="preserve">MATRIZ DE CUMPLIMIENTO NORMATIVO Y LEGAL </t>
  </si>
  <si>
    <t>Ley 373 de 1997</t>
  </si>
  <si>
    <t>Por la cual se establece el programa para el uso eficiente y ahorro del agua</t>
  </si>
  <si>
    <t>Ministerio de Medio Ambiente, Vivienda y Desarrollo Territorial de Colombia</t>
  </si>
  <si>
    <t>Decreto 2331 De 2007</t>
  </si>
  <si>
    <t>Por el cual se establece una medida tendiente al uso racional y eficiente de energía eléctrica. Se establece el uso de bombillas ahorradoras.</t>
  </si>
  <si>
    <t>Decreto 3450 de 2008</t>
  </si>
  <si>
    <t>Por el cual se dictan medidas tendientes al uso racional y eficiente de la energía eléctrica</t>
  </si>
  <si>
    <t>CONPES 3874 de 2016</t>
  </si>
  <si>
    <t>Política Nacional Para La Gestión Integral De Residuos Sólidos</t>
  </si>
  <si>
    <t>Proyecto de Acuerdo No 079 de 2010</t>
  </si>
  <si>
    <t>Por el cual se establece el programa, “PUNTOS ECOLÓGICOS”, con el fin de incentivar, motivar, sensibilizar y actuar responsablemente para separar los residuos sólidos desde la fuente para su reciclaje y/o disposición final.</t>
  </si>
  <si>
    <t>LEY 1672 DE 2013</t>
  </si>
  <si>
    <t>Establece los lineamientos para la política pública de gestión integral de los Residuos de Aparatos Eléctricos y Electrónicos (RAEE) generados en el territorio nacional</t>
  </si>
  <si>
    <r>
      <rPr>
        <b/>
        <sz val="11"/>
        <color theme="1"/>
        <rFont val="Times New Roman"/>
        <family val="1"/>
      </rPr>
      <t>Artículo 4</t>
    </r>
    <r>
      <rPr>
        <sz val="11"/>
        <color theme="1"/>
        <rFont val="Times New Roman"/>
        <family val="1"/>
      </rPr>
      <t xml:space="preserve">. Entidad responsable. El Ministerio de Minas y Energía, será la entidad responsable de promover, organizar, asegurar el desarrollo y el seguimiento de los programas de uso racional y eficiente de la energía de acuerdo a lo dispuesto en la presente ley, y cuyo objetivo es:
1. Promover y asesorar los proyectos URE, presentados por personas naturales o jurídicas de derecho público o privado, de acuerdo con los lineamientos del  programa de Uso Racional y Eficiente de la Energía y demás formas de energía no convencionales (PROURE), estudiando la viabilidad económica, financiera, tecnológica y ambiental.
2. Promover el uso de energías no convencionales dentro del programa de Uso Racional y Eficiente de la Energía y demás formas de Energía no Convencionales (PROURE), estudiando la viabilidad tecnológica,  mbiental y económica. </t>
    </r>
  </si>
  <si>
    <r>
      <rPr>
        <b/>
        <sz val="11"/>
        <color theme="1"/>
        <rFont val="Times New Roman"/>
        <family val="1"/>
      </rPr>
      <t>Artículo 1 OBJETO Y CAMPO DE APLICACIÓN.</t>
    </r>
    <r>
      <rPr>
        <sz val="11"/>
        <color theme="1"/>
        <rFont val="Times New Roman"/>
        <family val="1"/>
      </rPr>
      <t xml:space="preserve"> Este Decreto tiene por objeto la utilización o sustitución en los edificios cuyos usuarios sean entidades oficiales de cualquier orden, de todas las bombillas
incandescentes por bombillas ahorradoras específicamente Lámparas Fluorescentes Compactas (LFC) de alta eficiencia.
En todo caso, las Entidades Públicas de cualquier orden, deberán sustituir las fuentes de iluminación de baja
eficacia lumínica, por fuentes lumínicas de la más alta eficacia disponible en el mercado.
El Ministerio de Minas y Energía establecerá mediante resolución los requisitos mínimos de eficacia, vida útil y demás especificaciones técnicas de las fuentes de iluminación que se deben utilizar.
No será procedente la sustitución para las Entidades Públicas, cuando para efectos del cumplimiento de sus
actividades específicas requieran el uso de lámparas de menor eficacia</t>
    </r>
  </si>
  <si>
    <r>
      <rPr>
        <b/>
        <sz val="11"/>
        <color theme="1"/>
        <rFont val="Times New Roman"/>
        <family val="1"/>
      </rPr>
      <t xml:space="preserve">Artículo 1°. Objeto y campo de aplicación. </t>
    </r>
    <r>
      <rPr>
        <sz val="11"/>
        <color theme="1"/>
        <rFont val="Times New Roman"/>
        <family val="1"/>
      </rPr>
      <t>En el territorio de la República de Colombia, todos los usuarios del servicio de energía eléctrica sustituirán, conforme a lo dispuesto en el presente decreto, las fuentes de  ilumiinación de baja eficacia lumínica, utilizando las fuentes de iluminación de mayor eficacia lumínica  disponibles en el mercado.
El Ministerio de Minas y Energía establecerá mediante resolución los requisitos mínimos de eficacia, vida útil y demás especificaciones técnicas de las fuentes de iluminación que se deben utilizar, de acuerdo con el desarrollo tecnológico y las condiciones de mercado de estos productos.</t>
    </r>
    <r>
      <rPr>
        <sz val="9"/>
        <color theme="1"/>
        <rFont val="Times New Roman"/>
        <family val="1"/>
      </rPr>
      <t xml:space="preserve">
</t>
    </r>
  </si>
  <si>
    <t xml:space="preserve"> El presente documento desarrolla la Política Nacional para la Gestión Integral de Residuos Sólidos como política nacional de interés social, económico, ambiental y sanitario</t>
  </si>
  <si>
    <r>
      <rPr>
        <b/>
        <sz val="11"/>
        <color theme="1"/>
        <rFont val="Times New Roman"/>
        <family val="1"/>
      </rPr>
      <t xml:space="preserve">Artículo  3 </t>
    </r>
    <r>
      <rPr>
        <sz val="11"/>
        <color theme="1"/>
        <rFont val="Times New Roman"/>
        <family val="1"/>
      </rPr>
      <t xml:space="preserve">PRINCIPIOS BÁSICOS PARA LA PRESTACIÓN DEL SERVICIO DE ASEO. En la prestación del servicio de aseo, se observarán como principios básicos los siguientes: garantizar la calidad del servicio a
toda la población, prestar eficaz y eficientemente el servicio en forma continua e ininterrumpida, obtener  conomías de escala comprobables, establecer mecanismos que garanticen a los usuarios el acceso al servicio y su participación en la gestión y fiscalización de la prestación, desarrollar una cultura de la no basura, fomentar el aprovechamiento, minimizar y mitigar el impacto en la salud y en el medio ambiente, ocasionado desde la generación hasta la eliminación de los residuos sólidos, es decir en todos los componentes del servicio.                                                                                                                                                                                                                </t>
    </r>
    <r>
      <rPr>
        <b/>
        <sz val="11"/>
        <color theme="1"/>
        <rFont val="Times New Roman"/>
        <family val="1"/>
      </rPr>
      <t xml:space="preserve">Artículo 9. </t>
    </r>
    <r>
      <rPr>
        <sz val="11"/>
        <color theme="1"/>
        <rFont val="Times New Roman"/>
        <family val="1"/>
      </rPr>
      <t xml:space="preserve">CONTENIDO BÁSICO DEL PLAN DE GESTIÓN INTEGRAL DE RESIDUOS SÓLIDOS. El Plan de Gestión Integral de Residuos Sólidos deberá ser formulado considerando entre otros los siguientes aspectos:
1. Diagnóstico de las condiciones actuales técnicas, financieras, institucionales, ambientales y  socioeconómicas de la entidad territorial en relación con la generación y manejo de los residuos producidos.
2. Identificación de alternativas de manejo en el marco de la Gestión Integral de los Residuos Sólidos con énfasis en programas de separación en la fuente, presentación y almacenamiento, tratamiento, recolección,
transporte, aprovechamiento y disposición final.
3. Estudios de prefactibilidad de las alternativas propuestas.
4. Identificación y análisis de factibilidad de las mejores alternativas, para su incorporación como parte de los Programas del Plan.
5. Descripción de los programas con los cuales se desarrollará el Plan de Gestión Integral de Residuos Sólidos, que incluye entre otros, las actividades de divulgación, concientización y capacitación, separación en la fuente, recolección, transporte, tratamiento, aprovechamiento y disposición final.
6. Determinación de Objetivos, Metas, Cronograma de Actividades, Presupuestos y responsables institucionales para el desarrollo de los programas que hacen parte del Plan.
7. Plan de Contingencia.                                                                                                                                                                                                                                                                                 </t>
    </r>
    <r>
      <rPr>
        <b/>
        <sz val="11"/>
        <color theme="1"/>
        <rFont val="Times New Roman"/>
        <family val="1"/>
      </rPr>
      <t xml:space="preserve">Artículo .67 </t>
    </r>
    <r>
      <rPr>
        <sz val="11"/>
        <color theme="1"/>
        <rFont val="Times New Roman"/>
        <family val="1"/>
      </rPr>
      <t xml:space="preserve"> PROPÓSITOS DE LA RECUPERACIÓN Y APROVECHAMIENTO. La recuperación y aprovechamiento de los materiales contenidos en los residuos sólidos tiene como propósitos fundamentales:
1. Racionalizar el uso y consumo de las materias primas provenientes de los recursos naturales. Recuperar valores económicos y energéticos que hayan sido utilizados en los diferentes procesos productivos.
3. Reducir la cantidad de residuos a disponer finalmente en forma adecuada.
4. Disminuir los impactos ambientales, tanto por demanda y uso de materias primas como por los procesos de disposición final.
5. &lt;Numeral adicionado por el artículo 7 del Decreto 1505 de 2003. El nuevo texto es el siguiente:&gt; Garantizar la participación de los recicladores y del sector solidario, en las actividades de recuperación y aprovechamiento, con el fin de consolidar productivamente estas actividades y mejorar sus condiciones de vida.</t>
    </r>
  </si>
  <si>
    <r>
      <rPr>
        <b/>
        <sz val="11"/>
        <color theme="1"/>
        <rFont val="Times New Roman"/>
        <family val="1"/>
      </rPr>
      <t>Artticulo  5</t>
    </r>
    <r>
      <rPr>
        <sz val="11"/>
        <color theme="1"/>
        <rFont val="Times New Roman"/>
        <family val="1"/>
      </rPr>
      <t xml:space="preserve"> Clasificación de Residuos de Aparatos Eléctricos y ~ Electrónicos (RAEE). Para la clasificación nacional de los Residuos de Aparatos Eléctricos y Electrónicos (RAEE) se tendrán en cuenta las disposiciones que para el efecto establezca el Ministerio de Ambiente~ Vivienda y Desarrollo Territorial 11 de conformidad con las normativas internacionales. </t>
    </r>
  </si>
  <si>
    <t>Un “punto ecológico” consiste en una zona especial claramente demarcada y señalizada, compuesta por 4 recipientes cuyo tamaño serán de libre determinación acorde al tipo de establecimiento comercial, institucional, educativo, cultural, deportivo o recreativo. Cada uno de los recipientes deberá estar plenamente  dentificado, según el código así: Recipiente de color gris. Únicamente servirán para depositar el papel usado y cartón, limpio y seco, puede ser escrito, impreso y roto. Sin mezclas con otros materiales o grasa, agua, sustancias alimentos u otros cuerpos extraños diferentes que lo contaminan.
Recipiente de color blanco. Estos serán para depositar botellas y frascos de vidrio verde, ámbar y trasparente, los cuales se debe procurar porque se encuentren totalmente vacíos. No podrán disponerse en este recipiente, bombillos, vidrio plano, botellas azules, ni recipientes con tóxicos o veneno.
Recipiente de color café oscuro. Estos recipientes únicamente servirán para depositar latas de gaseosas y otras bebidas (aluminio), hojalata (de enlatados), las
cuales se debe procurar que estén vacías.
Recipiente de color verde. En esta caneca van todos los residuos diferentes al papel, metal y vidrio (ordinarios) y que no son posibles de ser recuperados para
reciclar como: servilletas, papel higiénico, restos de comida, colillas, chicles, cáscaras de frutas, etc.(Alcaldía Mayor de Bogotá, 2010)</t>
  </si>
  <si>
    <t xml:space="preserve">Art </t>
  </si>
  <si>
    <t>Art 4</t>
  </si>
  <si>
    <r>
      <rPr>
        <b/>
        <sz val="11"/>
        <color theme="1"/>
        <rFont val="Times New Roman"/>
        <family val="1"/>
      </rPr>
      <t>Artículo 1:</t>
    </r>
    <r>
      <rPr>
        <sz val="11"/>
        <color theme="1"/>
        <rFont val="Times New Roman"/>
        <family val="1"/>
      </rPr>
      <t xml:space="preserve">  Programa para el uso eficiente y ahorro del agua. Todo plan ambiental regional y municipal debe incorporar obligatoriamente un programa para el uso eficiente y ahorro del agua. Se entiende
por programa para el uso eficiente y ahorro de agua el conjunto de proyectos y acciones que deben elaborar y adoptar las entidades encargadas de la prestación de los servicios de acueducto, alcantarillado, riego y drenaje, producción hidroeléctrica y demás usuarios del recurso hidrico.
</t>
    </r>
    <r>
      <rPr>
        <b/>
        <sz val="11"/>
        <color theme="1"/>
        <rFont val="Times New Roman"/>
        <family val="1"/>
      </rPr>
      <t>Artículo 5:</t>
    </r>
    <r>
      <rPr>
        <sz val="11"/>
        <color theme="1"/>
        <rFont val="Times New Roman"/>
        <family val="1"/>
      </rPr>
      <t xml:space="preserve"> Reúso obligatorio del agua. Las aguas utilizadas, sean éstas de origen superficial, subterráneo o lluvias, en cualquier actividad que genere afluentes líquidos, deberán ser reutilizadas en actividades primarias y secundarias cuando el proceso técnico y económico así lo ameriten y aconsejen según el análisis socioeconómico y las normas de calidad ambiental.                                                                                                                                                                                                                                            </t>
    </r>
    <r>
      <rPr>
        <b/>
        <sz val="11"/>
        <color theme="1"/>
        <rFont val="Times New Roman"/>
        <family val="1"/>
      </rPr>
      <t xml:space="preserve">Artículo 12: </t>
    </r>
    <r>
      <rPr>
        <sz val="11"/>
        <color theme="1"/>
        <rFont val="Times New Roman"/>
        <family val="1"/>
      </rPr>
      <t xml:space="preserve">Campañas educativas a los usuarios. Las entidades usuarias deberán incluir en su presupuesto los costos de las campañas educativas y de concientización a la comunidad para el uso racionalizado y eficiente del recurso hídrico.                                                                                                                                                                                                                                                 </t>
    </r>
    <r>
      <rPr>
        <b/>
        <sz val="11"/>
        <color theme="1"/>
        <rFont val="Times New Roman"/>
        <family val="1"/>
      </rPr>
      <t xml:space="preserve">Artículo 13. </t>
    </r>
    <r>
      <rPr>
        <sz val="11"/>
        <color theme="1"/>
        <rFont val="Times New Roman"/>
        <family val="1"/>
      </rPr>
      <t xml:space="preserve">Programas docentes. De conformidad con lo establecido en el numeral 9°, del artículo 5º, de la Ley 99 de 1993 el Ministerio del Medio Ambiente conjuntamente con el Ministerio de Educación Nacional adoptarán los planes y programas docentes y adecuarán el pénsum en los niveles primario y secundario de educación incluyendo temas referidos al uso racional y eficiente del agua.                                               </t>
    </r>
  </si>
  <si>
    <t>Art 3</t>
  </si>
  <si>
    <t>Art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</si>
</sst>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2"/>
      <color rgb="FF000000"/>
      <name val="Times New Roman"/>
      <family val="1"/>
    </font>
    <font>
      <sz val="12"/>
      <color rgb="FF000000"/>
      <name val="Times New Roman"/>
      <family val="1"/>
    </font>
    <font>
      <b/>
      <i/>
      <sz val="12"/>
      <color rgb="FF000000"/>
      <name val="Times New Roman"/>
      <family val="1"/>
    </font>
    <font>
      <sz val="12"/>
      <color theme="1"/>
      <name val="Times New Roman"/>
      <family val="1"/>
    </font>
    <font>
      <sz val="9"/>
      <color theme="1"/>
      <name val="Times New Roman"/>
      <family val="1"/>
    </font>
    <font>
      <b/>
      <sz val="12"/>
      <color theme="1"/>
      <name val="Times New Roman"/>
      <family val="1"/>
    </font>
    <font>
      <sz val="11"/>
      <color theme="1"/>
      <name val="Calibri"/>
      <family val="2"/>
    </font>
    <font>
      <b/>
      <sz val="11"/>
      <color theme="1"/>
      <name val="Times New Roman"/>
      <family val="1"/>
    </font>
    <font>
      <sz val="10"/>
      <color theme="1"/>
      <name val="Times New Roman"/>
      <family val="1"/>
    </font>
    <font>
      <sz val="11"/>
      <color theme="1"/>
      <name val="Times New Roman"/>
      <family val="1"/>
    </font>
    <font>
      <b/>
      <i/>
      <sz val="12"/>
      <color theme="1"/>
      <name val="Times New Roman"/>
      <family val="1"/>
    </font>
    <font>
      <b/>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9">
    <xf numFmtId="0" fontId="0" fillId="0" borderId="0" xfId="0"/>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6" fillId="0" borderId="1" xfId="0" applyFont="1" applyBorder="1" applyAlignment="1">
      <alignment horizontal="center" vertical="center"/>
    </xf>
    <xf numFmtId="0" fontId="7"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6" fillId="0" borderId="3" xfId="0" applyFont="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4"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1" fillId="0" borderId="0" xfId="0" applyFont="1" applyAlignment="1">
      <alignment horizontal="center" vertical="center" wrapText="1"/>
    </xf>
    <xf numFmtId="0" fontId="6" fillId="0" borderId="21" xfId="0" applyFont="1" applyBorder="1" applyAlignment="1">
      <alignment horizontal="center" vertical="center"/>
    </xf>
    <xf numFmtId="0" fontId="4" fillId="0" borderId="0" xfId="0" applyFont="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vertical="top" wrapText="1"/>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6" fillId="0" borderId="17" xfId="0" applyFont="1" applyBorder="1" applyAlignment="1">
      <alignment horizontal="center" vertical="center"/>
    </xf>
    <xf numFmtId="0" fontId="0" fillId="0" borderId="0" xfId="0"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14" xfId="0" applyBorder="1" applyAlignment="1">
      <alignment horizontal="center" vertical="center"/>
    </xf>
    <xf numFmtId="0" fontId="1" fillId="3" borderId="2"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1"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6" fillId="0" borderId="1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5" fillId="0" borderId="1" xfId="0" applyFont="1" applyBorder="1" applyAlignment="1">
      <alignment horizontal="left" vertical="top" wrapText="1"/>
    </xf>
    <xf numFmtId="0" fontId="10" fillId="0" borderId="1" xfId="0" applyFont="1" applyBorder="1" applyAlignment="1">
      <alignment horizontal="left" vertical="top" wrapText="1"/>
    </xf>
    <xf numFmtId="0" fontId="5" fillId="0" borderId="2" xfId="0" applyFont="1" applyBorder="1" applyAlignment="1">
      <alignment horizontal="left" vertical="top" wrapText="1"/>
    </xf>
    <xf numFmtId="0" fontId="10" fillId="0" borderId="2" xfId="0" applyFont="1" applyBorder="1" applyAlignment="1">
      <alignment horizontal="left" vertical="top" wrapText="1"/>
    </xf>
    <xf numFmtId="0" fontId="10" fillId="0" borderId="2" xfId="0" applyFont="1" applyBorder="1" applyAlignment="1">
      <alignment horizontal="left" vertical="center" wrapText="1"/>
    </xf>
    <xf numFmtId="0" fontId="9" fillId="0" borderId="3" xfId="0" applyFont="1" applyBorder="1" applyAlignment="1">
      <alignment horizontal="left" vertical="center"/>
    </xf>
    <xf numFmtId="0" fontId="5" fillId="0" borderId="1" xfId="0" applyFont="1" applyBorder="1" applyAlignment="1">
      <alignment horizontal="left" vertical="top"/>
    </xf>
    <xf numFmtId="0" fontId="10" fillId="0" borderId="1" xfId="0" applyFont="1" applyBorder="1" applyAlignment="1">
      <alignment horizontal="left" vertical="center" wrapText="1"/>
    </xf>
    <xf numFmtId="0" fontId="5" fillId="0" borderId="1" xfId="0" applyFont="1" applyBorder="1" applyAlignment="1">
      <alignment horizontal="left" vertical="center"/>
    </xf>
    <xf numFmtId="0" fontId="10" fillId="0" borderId="1" xfId="0" applyFont="1" applyBorder="1" applyAlignment="1">
      <alignment horizontal="left" vertical="center"/>
    </xf>
    <xf numFmtId="0" fontId="1" fillId="2" borderId="1" xfId="0" applyFont="1" applyFill="1" applyBorder="1" applyAlignment="1">
      <alignment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2" fillId="2" borderId="0" xfId="0" applyFont="1" applyFill="1" applyAlignment="1">
      <alignment horizontal="center"/>
    </xf>
    <xf numFmtId="0" fontId="1" fillId="0" borderId="0" xfId="0" applyFont="1" applyFill="1" applyBorder="1" applyAlignment="1">
      <alignment horizontal="center" vertical="center" wrapText="1"/>
    </xf>
    <xf numFmtId="0" fontId="0" fillId="0" borderId="0" xfId="0" applyBorder="1"/>
    <xf numFmtId="0" fontId="1" fillId="0" borderId="0" xfId="0" applyFont="1" applyFill="1" applyBorder="1" applyAlignment="1">
      <alignment horizontal="center" vertical="center" wrapText="1"/>
    </xf>
    <xf numFmtId="0" fontId="6"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wrapText="1"/>
    </xf>
  </cellXfs>
  <cellStyles count="1">
    <cellStyle name="Normal" xfId="0" builtinId="0"/>
  </cellStyles>
  <dxfs count="3">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28575</xdr:rowOff>
    </xdr:from>
    <xdr:to>
      <xdr:col>2</xdr:col>
      <xdr:colOff>120650</xdr:colOff>
      <xdr:row>4</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8725" y="28575"/>
          <a:ext cx="733425" cy="7334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H21"/>
  <sheetViews>
    <sheetView showGridLines="0" tabSelected="1" zoomScale="60" zoomScaleNormal="60" workbookViewId="0">
      <pane ySplit="6" topLeftCell="A7" activePane="bottomLeft" state="frozenSplit"/>
      <selection activeCell="E1" sqref="E1"/>
      <selection pane="bottomLeft" activeCell="G19" sqref="G19"/>
    </sheetView>
  </sheetViews>
  <sheetFormatPr baseColWidth="10" defaultRowHeight="15" x14ac:dyDescent="0.25"/>
  <cols>
    <col min="1" max="1" width="4.5703125" customWidth="1"/>
    <col min="2" max="2" width="16.140625" customWidth="1"/>
    <col min="3" max="3" width="18.85546875" customWidth="1"/>
    <col min="4" max="4" width="22.140625" customWidth="1"/>
    <col min="5" max="5" width="35.28515625" customWidth="1"/>
    <col min="6" max="6" width="161.140625" customWidth="1"/>
    <col min="7" max="7" width="14.140625" customWidth="1"/>
    <col min="8" max="8" width="7.85546875" hidden="1" customWidth="1"/>
    <col min="9" max="9" width="14.140625" customWidth="1"/>
    <col min="10" max="10" width="7.85546875" hidden="1" customWidth="1"/>
    <col min="11" max="11" width="14.140625" customWidth="1"/>
    <col min="12" max="12" width="7.85546875" hidden="1" customWidth="1"/>
    <col min="13" max="13" width="7.85546875" customWidth="1"/>
    <col min="14" max="14" width="13.85546875" customWidth="1"/>
    <col min="15" max="15" width="6" customWidth="1"/>
    <col min="16" max="16" width="22.5703125" bestFit="1" customWidth="1"/>
    <col min="17" max="17" width="48.5703125" customWidth="1"/>
    <col min="18" max="18" width="22.85546875" customWidth="1"/>
  </cols>
  <sheetData>
    <row r="1" spans="2:60" x14ac:dyDescent="0.25">
      <c r="B1" s="28"/>
      <c r="C1" s="29"/>
      <c r="D1" s="34" t="s">
        <v>35</v>
      </c>
      <c r="E1" s="35"/>
      <c r="F1" s="35"/>
      <c r="G1" s="35"/>
      <c r="H1" s="35"/>
      <c r="I1" s="35"/>
      <c r="J1" s="35"/>
      <c r="K1" s="35"/>
      <c r="L1" s="35"/>
      <c r="M1" s="35"/>
      <c r="N1" s="35"/>
    </row>
    <row r="2" spans="2:60" x14ac:dyDescent="0.25">
      <c r="B2" s="30"/>
      <c r="C2" s="31"/>
      <c r="D2" s="36"/>
      <c r="E2" s="35"/>
      <c r="F2" s="35"/>
      <c r="G2" s="35"/>
      <c r="H2" s="35"/>
      <c r="I2" s="35"/>
      <c r="J2" s="35"/>
      <c r="K2" s="35"/>
      <c r="L2" s="35"/>
      <c r="M2" s="35"/>
      <c r="N2" s="35"/>
    </row>
    <row r="3" spans="2:60" x14ac:dyDescent="0.25">
      <c r="B3" s="30"/>
      <c r="C3" s="31"/>
      <c r="D3" s="36"/>
      <c r="E3" s="35"/>
      <c r="F3" s="35"/>
      <c r="G3" s="35"/>
      <c r="H3" s="35"/>
      <c r="I3" s="35"/>
      <c r="J3" s="35"/>
      <c r="K3" s="35"/>
      <c r="L3" s="35"/>
      <c r="M3" s="35"/>
      <c r="N3" s="35"/>
    </row>
    <row r="4" spans="2:60" x14ac:dyDescent="0.25">
      <c r="B4" s="32"/>
      <c r="C4" s="33"/>
      <c r="D4" s="37"/>
      <c r="E4" s="38"/>
      <c r="F4" s="38"/>
      <c r="G4" s="38"/>
      <c r="H4" s="38"/>
      <c r="I4" s="38"/>
      <c r="J4" s="38"/>
      <c r="K4" s="38"/>
      <c r="L4" s="38"/>
      <c r="M4" s="38"/>
      <c r="N4" s="38"/>
    </row>
    <row r="5" spans="2:60" ht="15.75" customHeight="1" x14ac:dyDescent="0.25">
      <c r="B5" s="53" t="s">
        <v>4</v>
      </c>
      <c r="C5" s="53" t="s">
        <v>0</v>
      </c>
      <c r="D5" s="53" t="s">
        <v>1</v>
      </c>
      <c r="E5" s="53" t="s">
        <v>2</v>
      </c>
      <c r="F5" s="53" t="s">
        <v>32</v>
      </c>
      <c r="G5" s="53" t="s">
        <v>12</v>
      </c>
      <c r="H5" s="53"/>
      <c r="I5" s="53"/>
      <c r="J5" s="53"/>
      <c r="K5" s="53"/>
      <c r="L5" s="53"/>
      <c r="M5" s="68" t="s">
        <v>13</v>
      </c>
      <c r="N5" s="69"/>
      <c r="P5" s="73"/>
      <c r="Q5" s="73"/>
      <c r="R5" s="73"/>
      <c r="S5" s="74"/>
      <c r="BG5" s="52" t="s">
        <v>14</v>
      </c>
      <c r="BH5" s="52"/>
    </row>
    <row r="6" spans="2:60" ht="15.75" customHeight="1" x14ac:dyDescent="0.25">
      <c r="B6" s="53"/>
      <c r="C6" s="53"/>
      <c r="D6" s="53"/>
      <c r="E6" s="53"/>
      <c r="F6" s="53"/>
      <c r="G6" s="21" t="s">
        <v>56</v>
      </c>
      <c r="H6" s="21"/>
      <c r="I6" s="21" t="s">
        <v>56</v>
      </c>
      <c r="J6" s="21"/>
      <c r="K6" s="21"/>
      <c r="L6" s="21"/>
      <c r="M6" s="70"/>
      <c r="N6" s="71"/>
      <c r="P6" s="75"/>
      <c r="Q6" s="75"/>
      <c r="R6" s="75"/>
      <c r="S6" s="74"/>
      <c r="BG6" s="20"/>
      <c r="BH6" s="20"/>
    </row>
    <row r="7" spans="2:60" ht="15.75" x14ac:dyDescent="0.25">
      <c r="B7" s="53"/>
      <c r="C7" s="53"/>
      <c r="D7" s="53"/>
      <c r="E7" s="53"/>
      <c r="F7" s="53"/>
      <c r="G7" s="72">
        <v>1</v>
      </c>
      <c r="H7" s="21"/>
      <c r="I7" s="72">
        <v>5</v>
      </c>
      <c r="J7" s="21"/>
      <c r="K7" s="21"/>
      <c r="L7" s="21"/>
      <c r="M7" s="67"/>
      <c r="N7" s="67"/>
      <c r="P7" s="76"/>
      <c r="Q7" s="76"/>
      <c r="R7" s="76"/>
      <c r="S7" s="74"/>
      <c r="BG7" s="1" t="s">
        <v>15</v>
      </c>
      <c r="BH7" s="1">
        <v>10</v>
      </c>
    </row>
    <row r="8" spans="2:60" ht="183.75" customHeight="1" x14ac:dyDescent="0.25">
      <c r="B8" s="22" t="s">
        <v>3</v>
      </c>
      <c r="C8" s="23" t="s">
        <v>36</v>
      </c>
      <c r="D8" s="10" t="s">
        <v>38</v>
      </c>
      <c r="E8" s="8" t="s">
        <v>37</v>
      </c>
      <c r="F8" s="27" t="s">
        <v>58</v>
      </c>
      <c r="G8" s="1" t="s">
        <v>15</v>
      </c>
      <c r="H8" s="1">
        <f t="shared" ref="H8:H19" si="0">VLOOKUP(G8,Cumplimiento,2,FALSE)</f>
        <v>10</v>
      </c>
      <c r="I8" s="1" t="s">
        <v>15</v>
      </c>
      <c r="J8" s="1">
        <f t="shared" ref="J8:J19" si="1">VLOOKUP(I8,Cumplimiento,2,FALSE)</f>
        <v>10</v>
      </c>
      <c r="K8" s="1"/>
      <c r="L8" s="1"/>
      <c r="M8" s="1">
        <f>H8*J8</f>
        <v>100</v>
      </c>
      <c r="N8" s="3" t="str">
        <f>IF(M8&gt;66,"ALTO",IF(M8&lt;33,"BAJO","MEDIO"))</f>
        <v>ALTO</v>
      </c>
      <c r="P8" s="77"/>
      <c r="Q8" s="77"/>
      <c r="R8" s="77"/>
      <c r="S8" s="74"/>
      <c r="BG8" s="1" t="s">
        <v>16</v>
      </c>
      <c r="BH8" s="1">
        <v>5</v>
      </c>
    </row>
    <row r="9" spans="2:60" ht="41.25" customHeight="1" x14ac:dyDescent="0.25">
      <c r="B9" s="39" t="s">
        <v>31</v>
      </c>
      <c r="C9" s="50" t="s">
        <v>5</v>
      </c>
      <c r="D9" s="51" t="s">
        <v>6</v>
      </c>
      <c r="E9" s="51" t="s">
        <v>7</v>
      </c>
      <c r="F9" s="58" t="s">
        <v>49</v>
      </c>
      <c r="G9" s="3" t="s">
        <v>57</v>
      </c>
      <c r="H9" s="1"/>
      <c r="I9" s="3"/>
      <c r="J9" s="1"/>
      <c r="K9" s="1"/>
      <c r="L9" s="1"/>
      <c r="M9" s="1"/>
      <c r="N9" s="42" t="str">
        <f>IF(M15=10,"ALTO",IF(M15=5,"MEDIO","BAJO"))</f>
        <v>MEDIO</v>
      </c>
      <c r="P9" s="78"/>
      <c r="Q9" s="78"/>
      <c r="R9" s="78"/>
      <c r="S9" s="74"/>
      <c r="BG9" s="2"/>
      <c r="BH9" s="2"/>
    </row>
    <row r="10" spans="2:60" ht="15.75" x14ac:dyDescent="0.25">
      <c r="B10" s="40"/>
      <c r="C10" s="50"/>
      <c r="D10" s="51"/>
      <c r="E10" s="51"/>
      <c r="F10" s="57"/>
      <c r="G10" s="3"/>
      <c r="H10" s="9"/>
      <c r="I10" s="3"/>
      <c r="J10" s="9"/>
      <c r="K10" s="9"/>
      <c r="L10" s="9"/>
      <c r="M10" s="9"/>
      <c r="N10" s="43"/>
      <c r="P10" s="78"/>
      <c r="Q10" s="78"/>
      <c r="R10" s="78"/>
      <c r="S10" s="74"/>
      <c r="BG10" s="2"/>
      <c r="BH10" s="2"/>
    </row>
    <row r="11" spans="2:60" ht="58.5" customHeight="1" x14ac:dyDescent="0.25">
      <c r="B11" s="40"/>
      <c r="C11" s="50"/>
      <c r="D11" s="51"/>
      <c r="E11" s="51"/>
      <c r="F11" s="57"/>
      <c r="G11" s="1" t="s">
        <v>15</v>
      </c>
      <c r="H11" s="1">
        <f t="shared" si="0"/>
        <v>10</v>
      </c>
      <c r="I11" s="1"/>
      <c r="J11" s="1" t="e">
        <f t="shared" si="1"/>
        <v>#N/A</v>
      </c>
      <c r="K11" s="1"/>
      <c r="L11" s="1"/>
      <c r="M11" s="1">
        <v>100</v>
      </c>
      <c r="N11" s="44"/>
      <c r="P11" s="78"/>
      <c r="Q11" s="78"/>
      <c r="R11" s="78"/>
      <c r="S11" s="74"/>
    </row>
    <row r="12" spans="2:60" ht="160.5" customHeight="1" x14ac:dyDescent="0.25">
      <c r="B12" s="40"/>
      <c r="C12" s="26" t="s">
        <v>39</v>
      </c>
      <c r="D12" s="10" t="s">
        <v>6</v>
      </c>
      <c r="E12" s="10" t="s">
        <v>40</v>
      </c>
      <c r="F12" s="60" t="s">
        <v>50</v>
      </c>
      <c r="G12" s="9" t="s">
        <v>15</v>
      </c>
      <c r="H12" s="9"/>
      <c r="I12" s="9"/>
      <c r="J12" s="9"/>
      <c r="K12" s="9"/>
      <c r="L12" s="9"/>
      <c r="M12" s="9"/>
      <c r="N12" s="3" t="str">
        <f>IF(M8&gt;66,"ALTO",IF(M8&lt;33,"BAJO","MEDIO"))</f>
        <v>ALTO</v>
      </c>
      <c r="P12" s="77"/>
      <c r="Q12" s="77"/>
      <c r="R12" s="77"/>
      <c r="S12" s="74"/>
    </row>
    <row r="13" spans="2:60" ht="119.25" customHeight="1" x14ac:dyDescent="0.25">
      <c r="B13" s="41"/>
      <c r="C13" s="26" t="s">
        <v>41</v>
      </c>
      <c r="D13" s="10" t="s">
        <v>38</v>
      </c>
      <c r="E13" s="25" t="s">
        <v>42</v>
      </c>
      <c r="F13" s="59" t="s">
        <v>51</v>
      </c>
      <c r="G13" s="9" t="s">
        <v>15</v>
      </c>
      <c r="H13" s="9"/>
      <c r="I13" s="9"/>
      <c r="J13" s="9"/>
      <c r="K13" s="9"/>
      <c r="L13" s="9"/>
      <c r="M13" s="9"/>
      <c r="N13" s="24" t="str">
        <f>IF(M15=10,"ALTO",IF(M15=5,"MEDIO","BAJO"))</f>
        <v>MEDIO</v>
      </c>
      <c r="P13" s="77"/>
      <c r="Q13" s="77"/>
      <c r="R13" s="77"/>
      <c r="S13" s="74"/>
    </row>
    <row r="14" spans="2:60" ht="30" customHeight="1" x14ac:dyDescent="0.25">
      <c r="B14" s="49" t="s">
        <v>11</v>
      </c>
      <c r="C14" s="47" t="s">
        <v>43</v>
      </c>
      <c r="D14" s="48" t="s">
        <v>38</v>
      </c>
      <c r="E14" s="48" t="s">
        <v>44</v>
      </c>
      <c r="F14" s="61" t="s">
        <v>52</v>
      </c>
      <c r="G14" s="3"/>
      <c r="H14" s="1"/>
      <c r="I14" s="1"/>
      <c r="J14" s="1"/>
      <c r="K14" s="1"/>
      <c r="L14" s="1"/>
      <c r="M14" s="1"/>
      <c r="N14" s="45" t="str">
        <f>IF(M15=10,"ALTO",IF(M15=5,"MEDIO","BAJO"))</f>
        <v>MEDIO</v>
      </c>
      <c r="P14" s="78"/>
      <c r="Q14" s="78"/>
      <c r="R14" s="78"/>
      <c r="S14" s="74"/>
    </row>
    <row r="15" spans="2:60" ht="78" customHeight="1" x14ac:dyDescent="0.25">
      <c r="B15" s="49"/>
      <c r="C15" s="47"/>
      <c r="D15" s="48"/>
      <c r="E15" s="48"/>
      <c r="F15" s="62"/>
      <c r="G15" s="1" t="s">
        <v>16</v>
      </c>
      <c r="H15" s="1">
        <f t="shared" si="0"/>
        <v>5</v>
      </c>
      <c r="I15" s="1"/>
      <c r="J15" s="1"/>
      <c r="K15" s="1"/>
      <c r="L15" s="1"/>
      <c r="M15" s="1">
        <f>H15</f>
        <v>5</v>
      </c>
      <c r="N15" s="46"/>
      <c r="P15" s="78"/>
      <c r="Q15" s="78"/>
      <c r="R15" s="78"/>
      <c r="S15" s="74"/>
    </row>
    <row r="16" spans="2:60" ht="15.75" x14ac:dyDescent="0.25">
      <c r="B16" s="49"/>
      <c r="C16" s="47" t="s">
        <v>9</v>
      </c>
      <c r="D16" s="48" t="s">
        <v>8</v>
      </c>
      <c r="E16" s="48" t="s">
        <v>10</v>
      </c>
      <c r="F16" s="58" t="s">
        <v>53</v>
      </c>
      <c r="G16" s="3" t="s">
        <v>59</v>
      </c>
      <c r="H16" s="1"/>
      <c r="I16" s="3" t="s">
        <v>60</v>
      </c>
      <c r="J16" s="1"/>
      <c r="K16" s="3" t="s">
        <v>17</v>
      </c>
      <c r="L16" s="1"/>
      <c r="M16" s="1"/>
      <c r="N16" s="42" t="str">
        <f>IF(M17&gt;666,"ALTO",IF(M17&lt;333,"BAJO","MEDIO"))</f>
        <v>ALTO</v>
      </c>
      <c r="P16" s="78"/>
      <c r="Q16" s="78"/>
      <c r="R16" s="78"/>
      <c r="S16" s="74"/>
    </row>
    <row r="17" spans="2:19" ht="409.6" customHeight="1" x14ac:dyDescent="0.25">
      <c r="B17" s="49"/>
      <c r="C17" s="47"/>
      <c r="D17" s="48"/>
      <c r="E17" s="48"/>
      <c r="F17" s="63"/>
      <c r="G17" s="1" t="s">
        <v>15</v>
      </c>
      <c r="H17" s="1">
        <f t="shared" si="0"/>
        <v>10</v>
      </c>
      <c r="I17" s="1" t="s">
        <v>15</v>
      </c>
      <c r="J17" s="1">
        <f t="shared" si="1"/>
        <v>10</v>
      </c>
      <c r="K17" s="5" t="s">
        <v>15</v>
      </c>
      <c r="L17" s="1">
        <f t="shared" ref="L17" si="2">VLOOKUP(K17,Cumplimiento,2,FALSE)</f>
        <v>10</v>
      </c>
      <c r="M17" s="1">
        <f>H17*J17*L17</f>
        <v>1000</v>
      </c>
      <c r="N17" s="44"/>
      <c r="P17" s="78"/>
      <c r="Q17" s="78"/>
      <c r="R17" s="78"/>
      <c r="S17" s="74"/>
    </row>
    <row r="18" spans="2:19" ht="15.75" x14ac:dyDescent="0.25">
      <c r="B18" s="49"/>
      <c r="C18" s="47" t="s">
        <v>47</v>
      </c>
      <c r="D18" s="48" t="s">
        <v>38</v>
      </c>
      <c r="E18" s="48" t="s">
        <v>48</v>
      </c>
      <c r="F18" s="64" t="s">
        <v>54</v>
      </c>
      <c r="G18" s="3" t="s">
        <v>18</v>
      </c>
      <c r="H18" s="1"/>
      <c r="I18" s="3"/>
      <c r="J18" s="1"/>
      <c r="K18" s="1"/>
      <c r="L18" s="1"/>
      <c r="M18" s="1"/>
      <c r="N18" s="42" t="str">
        <f>IF(M19&gt;66,"ALTO",IF(M19&lt;33,"BAJO","MEDIO"))</f>
        <v>BAJO</v>
      </c>
      <c r="P18" s="78"/>
      <c r="Q18" s="78"/>
      <c r="R18" s="78"/>
      <c r="S18" s="74"/>
    </row>
    <row r="19" spans="2:19" ht="140.25" customHeight="1" x14ac:dyDescent="0.25">
      <c r="B19" s="49"/>
      <c r="C19" s="47"/>
      <c r="D19" s="48"/>
      <c r="E19" s="48"/>
      <c r="F19" s="65"/>
      <c r="G19" s="1" t="s">
        <v>16</v>
      </c>
      <c r="H19" s="1">
        <f t="shared" si="0"/>
        <v>5</v>
      </c>
      <c r="I19" s="1" t="s">
        <v>16</v>
      </c>
      <c r="J19" s="1">
        <f t="shared" si="1"/>
        <v>5</v>
      </c>
      <c r="K19" s="1"/>
      <c r="L19" s="1"/>
      <c r="M19" s="1">
        <f>H19*J19</f>
        <v>25</v>
      </c>
      <c r="N19" s="44"/>
      <c r="P19" s="78"/>
      <c r="Q19" s="78"/>
      <c r="R19" s="78"/>
      <c r="S19" s="74"/>
    </row>
    <row r="20" spans="2:19" ht="15.75" customHeight="1" x14ac:dyDescent="0.25">
      <c r="B20" s="49"/>
      <c r="C20" s="47" t="s">
        <v>45</v>
      </c>
      <c r="D20" s="48" t="s">
        <v>8</v>
      </c>
      <c r="E20" s="48" t="s">
        <v>46</v>
      </c>
      <c r="F20" s="64" t="s">
        <v>55</v>
      </c>
      <c r="G20" s="3"/>
      <c r="H20" s="1"/>
      <c r="I20" s="1"/>
      <c r="J20" s="1"/>
      <c r="K20" s="1"/>
      <c r="L20" s="1"/>
      <c r="M20" s="1"/>
      <c r="N20" s="42" t="str">
        <f>IF(M21=10,"ALTO",IF(M21=5,"MEDIO","BAJO"))</f>
        <v>ALTO</v>
      </c>
      <c r="P20" s="78"/>
      <c r="Q20" s="78"/>
      <c r="R20" s="78"/>
      <c r="S20" s="74"/>
    </row>
    <row r="21" spans="2:19" ht="183" customHeight="1" x14ac:dyDescent="0.25">
      <c r="B21" s="49"/>
      <c r="C21" s="47"/>
      <c r="D21" s="48"/>
      <c r="E21" s="48"/>
      <c r="F21" s="66"/>
      <c r="G21" s="1" t="s">
        <v>15</v>
      </c>
      <c r="H21" s="1">
        <f t="shared" ref="H21" si="3">VLOOKUP(G21,Cumplimiento,2,FALSE)</f>
        <v>10</v>
      </c>
      <c r="I21" s="1"/>
      <c r="J21" s="1"/>
      <c r="K21" s="1"/>
      <c r="L21" s="1"/>
      <c r="M21" s="1">
        <f>H21</f>
        <v>10</v>
      </c>
      <c r="N21" s="44"/>
      <c r="P21" s="78"/>
      <c r="Q21" s="78"/>
      <c r="R21" s="78"/>
      <c r="S21" s="74"/>
    </row>
  </sheetData>
  <mergeCells count="53">
    <mergeCell ref="P20:P21"/>
    <mergeCell ref="Q20:Q21"/>
    <mergeCell ref="R20:R21"/>
    <mergeCell ref="M5:N6"/>
    <mergeCell ref="P18:P19"/>
    <mergeCell ref="Q18:Q19"/>
    <mergeCell ref="R18:R19"/>
    <mergeCell ref="P14:P15"/>
    <mergeCell ref="Q14:Q15"/>
    <mergeCell ref="R14:R15"/>
    <mergeCell ref="P16:P17"/>
    <mergeCell ref="Q16:Q17"/>
    <mergeCell ref="R16:R17"/>
    <mergeCell ref="P9:P11"/>
    <mergeCell ref="Q9:Q11"/>
    <mergeCell ref="R9:R11"/>
    <mergeCell ref="BG5:BH5"/>
    <mergeCell ref="G5:L5"/>
    <mergeCell ref="F5:F7"/>
    <mergeCell ref="E5:E7"/>
    <mergeCell ref="B5:B7"/>
    <mergeCell ref="C5:C7"/>
    <mergeCell ref="D5:D7"/>
    <mergeCell ref="P5:R5"/>
    <mergeCell ref="F9:F11"/>
    <mergeCell ref="C14:C15"/>
    <mergeCell ref="D14:D15"/>
    <mergeCell ref="E14:E15"/>
    <mergeCell ref="C16:C17"/>
    <mergeCell ref="D16:D17"/>
    <mergeCell ref="F14:F15"/>
    <mergeCell ref="C20:C21"/>
    <mergeCell ref="D20:D21"/>
    <mergeCell ref="E20:E21"/>
    <mergeCell ref="B14:B21"/>
    <mergeCell ref="C9:C11"/>
    <mergeCell ref="D9:D11"/>
    <mergeCell ref="E9:E11"/>
    <mergeCell ref="B1:C4"/>
    <mergeCell ref="D1:N4"/>
    <mergeCell ref="B9:B13"/>
    <mergeCell ref="F20:F21"/>
    <mergeCell ref="N9:N11"/>
    <mergeCell ref="N14:N15"/>
    <mergeCell ref="N18:N19"/>
    <mergeCell ref="N20:N21"/>
    <mergeCell ref="N16:N17"/>
    <mergeCell ref="C18:C19"/>
    <mergeCell ref="D18:D19"/>
    <mergeCell ref="E18:E19"/>
    <mergeCell ref="F18:F19"/>
    <mergeCell ref="E16:E17"/>
    <mergeCell ref="F16:F17"/>
  </mergeCells>
  <conditionalFormatting sqref="N8:N20">
    <cfRule type="containsText" dxfId="2" priority="1" operator="containsText" text="BAJO">
      <formula>NOT(ISERROR(SEARCH("BAJO",N8)))</formula>
    </cfRule>
    <cfRule type="containsText" dxfId="1" priority="2" operator="containsText" text="MEDIO">
      <formula>NOT(ISERROR(SEARCH("MEDIO",N8)))</formula>
    </cfRule>
    <cfRule type="containsText" dxfId="0" priority="3" operator="containsText" text="ALTO">
      <formula>NOT(ISERROR(SEARCH("ALTO",N8)))</formula>
    </cfRule>
  </conditionalFormatting>
  <dataValidations count="1">
    <dataValidation type="list" allowBlank="1" showInputMessage="1" showErrorMessage="1" sqref="G8 I8 I17 G17 G19 I19 K19 I15 K15 K17 I11:I13 G11:G13 G15 K8 K11:K13 G21">
      <formula1>Nivel</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1"/>
  <sheetViews>
    <sheetView showGridLines="0" showRowColHeaders="0" workbookViewId="0"/>
  </sheetViews>
  <sheetFormatPr baseColWidth="10" defaultRowHeight="15" x14ac:dyDescent="0.25"/>
  <cols>
    <col min="2" max="2" width="16.85546875" customWidth="1"/>
    <col min="3" max="3" width="13.5703125" customWidth="1"/>
    <col min="4" max="4" width="17" bestFit="1" customWidth="1"/>
    <col min="5" max="5" width="14" customWidth="1"/>
  </cols>
  <sheetData>
    <row r="1" spans="2:5" ht="15.75" thickBot="1" x14ac:dyDescent="0.3"/>
    <row r="2" spans="2:5" ht="16.5" thickBot="1" x14ac:dyDescent="0.3">
      <c r="B2" s="54" t="s">
        <v>19</v>
      </c>
      <c r="C2" s="55"/>
      <c r="D2" s="55"/>
      <c r="E2" s="56"/>
    </row>
    <row r="3" spans="2:5" ht="15.75" x14ac:dyDescent="0.25">
      <c r="B3" s="18" t="s">
        <v>21</v>
      </c>
      <c r="C3" s="7">
        <v>10</v>
      </c>
      <c r="D3" s="7">
        <v>5</v>
      </c>
      <c r="E3" s="19">
        <v>1</v>
      </c>
    </row>
    <row r="4" spans="2:5" ht="15.75" x14ac:dyDescent="0.25">
      <c r="B4" s="13" t="s">
        <v>20</v>
      </c>
      <c r="C4" s="6" t="s">
        <v>22</v>
      </c>
      <c r="D4" s="6" t="s">
        <v>23</v>
      </c>
      <c r="E4" s="14" t="s">
        <v>24</v>
      </c>
    </row>
    <row r="5" spans="2:5" ht="15.75" x14ac:dyDescent="0.25">
      <c r="B5" s="11" t="s">
        <v>21</v>
      </c>
      <c r="C5" s="3" t="s">
        <v>26</v>
      </c>
      <c r="D5" s="3" t="s">
        <v>27</v>
      </c>
      <c r="E5" s="12" t="s">
        <v>25</v>
      </c>
    </row>
    <row r="6" spans="2:5" ht="15.75" x14ac:dyDescent="0.25">
      <c r="B6" s="13" t="s">
        <v>33</v>
      </c>
      <c r="C6" s="6" t="s">
        <v>22</v>
      </c>
      <c r="D6" s="6" t="s">
        <v>23</v>
      </c>
      <c r="E6" s="14" t="s">
        <v>24</v>
      </c>
    </row>
    <row r="7" spans="2:5" ht="15.75" x14ac:dyDescent="0.25">
      <c r="B7" s="11" t="s">
        <v>21</v>
      </c>
      <c r="C7" s="3" t="s">
        <v>29</v>
      </c>
      <c r="D7" s="3" t="s">
        <v>30</v>
      </c>
      <c r="E7" s="12" t="s">
        <v>28</v>
      </c>
    </row>
    <row r="8" spans="2:5" ht="16.5" thickBot="1" x14ac:dyDescent="0.3">
      <c r="B8" s="15" t="s">
        <v>34</v>
      </c>
      <c r="C8" s="16" t="s">
        <v>22</v>
      </c>
      <c r="D8" s="16" t="s">
        <v>23</v>
      </c>
      <c r="E8" s="17" t="s">
        <v>24</v>
      </c>
    </row>
    <row r="11" spans="2:5" x14ac:dyDescent="0.25">
      <c r="D11" s="4"/>
    </row>
  </sheetData>
  <mergeCells count="1">
    <mergeCell ref="B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MCLN FINAL</vt:lpstr>
      <vt:lpstr>CONVENCIONES</vt:lpstr>
      <vt:lpstr>'MCLN FINAL'!Cumplimiento</vt:lpstr>
      <vt:lpstr>'MCLN FINAL'!Nivel</vt:lpstr>
    </vt:vector>
  </TitlesOfParts>
  <Company>TuSoft.org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TuSoft</dc:creator>
  <cp:lastModifiedBy>YESIKA</cp:lastModifiedBy>
  <dcterms:created xsi:type="dcterms:W3CDTF">2018-04-05T20:03:24Z</dcterms:created>
  <dcterms:modified xsi:type="dcterms:W3CDTF">2019-05-03T21:26:18Z</dcterms:modified>
</cp:coreProperties>
</file>